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17\01 2017 Постановления по госпрограмме\"/>
    </mc:Choice>
  </mc:AlternateContent>
  <bookViews>
    <workbookView xWindow="0" yWindow="0" windowWidth="18645" windowHeight="11490"/>
  </bookViews>
  <sheets>
    <sheet name="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6" l="1"/>
  <c r="I15" i="6" l="1"/>
  <c r="L54" i="6" l="1"/>
  <c r="L53" i="6" s="1"/>
  <c r="L51" i="6" s="1"/>
  <c r="L45" i="6"/>
  <c r="L39" i="6"/>
  <c r="L36" i="6"/>
  <c r="L33" i="6"/>
  <c r="L30" i="6"/>
  <c r="L29" i="6"/>
  <c r="L27" i="6" s="1"/>
  <c r="L21" i="6"/>
  <c r="L16" i="6"/>
  <c r="L15" i="6"/>
  <c r="L14" i="6"/>
  <c r="J54" i="6"/>
  <c r="I54" i="6"/>
  <c r="I53" i="6" s="1"/>
  <c r="I51" i="6" s="1"/>
  <c r="H54" i="6"/>
  <c r="G54" i="6"/>
  <c r="G53" i="6" s="1"/>
  <c r="G51" i="6" s="1"/>
  <c r="F54" i="6"/>
  <c r="J53" i="6"/>
  <c r="J51" i="6" s="1"/>
  <c r="H53" i="6"/>
  <c r="H51" i="6" s="1"/>
  <c r="F53" i="6"/>
  <c r="F51" i="6" s="1"/>
  <c r="J48" i="6"/>
  <c r="I48" i="6"/>
  <c r="H48" i="6"/>
  <c r="G48" i="6"/>
  <c r="F48" i="6"/>
  <c r="J45" i="6"/>
  <c r="I45" i="6"/>
  <c r="H45" i="6"/>
  <c r="G45" i="6"/>
  <c r="F45" i="6"/>
  <c r="J44" i="6"/>
  <c r="J42" i="6" s="1"/>
  <c r="I44" i="6"/>
  <c r="H44" i="6"/>
  <c r="H42" i="6" s="1"/>
  <c r="G44" i="6"/>
  <c r="G42" i="6" s="1"/>
  <c r="F44" i="6"/>
  <c r="F42" i="6" s="1"/>
  <c r="I42" i="6"/>
  <c r="J39" i="6"/>
  <c r="I39" i="6"/>
  <c r="H39" i="6"/>
  <c r="G39" i="6"/>
  <c r="F39" i="6"/>
  <c r="J36" i="6"/>
  <c r="I36" i="6"/>
  <c r="H36" i="6"/>
  <c r="G36" i="6"/>
  <c r="F36" i="6"/>
  <c r="J33" i="6"/>
  <c r="I33" i="6"/>
  <c r="H33" i="6"/>
  <c r="G33" i="6"/>
  <c r="F33" i="6"/>
  <c r="J30" i="6"/>
  <c r="I30" i="6"/>
  <c r="H30" i="6"/>
  <c r="G30" i="6"/>
  <c r="F30" i="6"/>
  <c r="J29" i="6"/>
  <c r="J27" i="6" s="1"/>
  <c r="I29" i="6"/>
  <c r="H29" i="6"/>
  <c r="H27" i="6" s="1"/>
  <c r="G29" i="6"/>
  <c r="F29" i="6"/>
  <c r="F27" i="6" s="1"/>
  <c r="I27" i="6"/>
  <c r="G27" i="6"/>
  <c r="J24" i="6"/>
  <c r="I24" i="6"/>
  <c r="H24" i="6"/>
  <c r="G24" i="6"/>
  <c r="F24" i="6"/>
  <c r="J21" i="6"/>
  <c r="I21" i="6"/>
  <c r="H21" i="6"/>
  <c r="G21" i="6"/>
  <c r="F21" i="6"/>
  <c r="J16" i="6"/>
  <c r="I16" i="6"/>
  <c r="H16" i="6"/>
  <c r="G16" i="6"/>
  <c r="F16" i="6"/>
  <c r="H15" i="6"/>
  <c r="G15" i="6"/>
  <c r="F15" i="6"/>
  <c r="J14" i="6"/>
  <c r="I14" i="6"/>
  <c r="H14" i="6"/>
  <c r="G14" i="6"/>
  <c r="F14" i="6"/>
  <c r="J13" i="6"/>
  <c r="J11" i="6" s="1"/>
  <c r="I13" i="6"/>
  <c r="H13" i="6"/>
  <c r="H11" i="6" s="1"/>
  <c r="H10" i="6" s="1"/>
  <c r="H8" i="6" s="1"/>
  <c r="G13" i="6"/>
  <c r="F13" i="6"/>
  <c r="F11" i="6" s="1"/>
  <c r="G11" i="6" l="1"/>
  <c r="I11" i="6"/>
  <c r="F10" i="6"/>
  <c r="F8" i="6" s="1"/>
  <c r="J10" i="6"/>
  <c r="J8" i="6" s="1"/>
  <c r="G10" i="6"/>
  <c r="G8" i="6" s="1"/>
  <c r="I10" i="6"/>
  <c r="I8" i="6" s="1"/>
  <c r="K48" i="6" l="1"/>
  <c r="E41" i="6"/>
  <c r="K39" i="6"/>
  <c r="K33" i="6"/>
  <c r="K26" i="6"/>
  <c r="L26" i="6" s="1"/>
  <c r="K24" i="6"/>
  <c r="E20" i="6"/>
  <c r="E19" i="6"/>
  <c r="K16" i="6"/>
  <c r="K15" i="6"/>
  <c r="E15" i="6" s="1"/>
  <c r="K14" i="6"/>
  <c r="E14" i="6" s="1"/>
  <c r="L24" i="6" l="1"/>
  <c r="E24" i="6" s="1"/>
  <c r="L13" i="6"/>
  <c r="L11" i="6" s="1"/>
  <c r="E26" i="6"/>
  <c r="E39" i="6"/>
  <c r="E33" i="6"/>
  <c r="E16" i="6"/>
  <c r="K13" i="6"/>
  <c r="K11" i="6" s="1"/>
  <c r="E18" i="6"/>
  <c r="E35" i="6"/>
  <c r="K21" i="6"/>
  <c r="E21" i="6" s="1"/>
  <c r="E23" i="6"/>
  <c r="K29" i="6"/>
  <c r="K27" i="6" s="1"/>
  <c r="K30" i="6"/>
  <c r="E30" i="6" s="1"/>
  <c r="E32" i="6"/>
  <c r="K36" i="6"/>
  <c r="E36" i="6" s="1"/>
  <c r="E38" i="6"/>
  <c r="K44" i="6"/>
  <c r="K45" i="6"/>
  <c r="E45" i="6" s="1"/>
  <c r="E47" i="6"/>
  <c r="K54" i="6"/>
  <c r="K53" i="6" s="1"/>
  <c r="K51" i="6" s="1"/>
  <c r="E51" i="6" s="1"/>
  <c r="E56" i="6"/>
  <c r="L48" i="6" l="1"/>
  <c r="E48" i="6" s="1"/>
  <c r="L44" i="6"/>
  <c r="L42" i="6" s="1"/>
  <c r="E50" i="6"/>
  <c r="L10" i="6"/>
  <c r="L8" i="6" s="1"/>
  <c r="E42" i="6"/>
  <c r="K42" i="6"/>
  <c r="K10" i="6"/>
  <c r="K8" i="6" s="1"/>
  <c r="E54" i="6"/>
  <c r="E44" i="6"/>
  <c r="E29" i="6"/>
  <c r="E13" i="6"/>
  <c r="E53" i="6"/>
  <c r="E27" i="6"/>
  <c r="E11" i="6" l="1"/>
  <c r="E8" i="6" l="1"/>
  <c r="E10" i="6"/>
</calcChain>
</file>

<file path=xl/sharedStrings.xml><?xml version="1.0" encoding="utf-8"?>
<sst xmlns="http://schemas.openxmlformats.org/spreadsheetml/2006/main" count="87" uniqueCount="44">
  <si>
    <t>Подпрограмма 1 "Создание и развитие туристской инфраструктуры в Камчатском крае"</t>
  </si>
  <si>
    <t>1.1.</t>
  </si>
  <si>
    <t>1.2.</t>
  </si>
  <si>
    <t>№ п/п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</si>
  <si>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</si>
  <si>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</si>
  <si>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Основное мероприятие 2.2 "Популяризация отдельных видов туризма в Камчатском крае"</t>
  </si>
  <si>
    <t>Основное мероприятие 2.3 "Информационное обслуживание туристов и повышение качества туристских услуг"</t>
  </si>
  <si>
    <t>тыс. руб.</t>
  </si>
  <si>
    <t xml:space="preserve">Код бюджетной классификации </t>
  </si>
  <si>
    <t>ГРБС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</si>
  <si>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</si>
  <si>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</si>
  <si>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</si>
  <si>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</si>
  <si>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</si>
  <si>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</si>
  <si>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1.1.1.</t>
  </si>
  <si>
    <t>1.1.2.</t>
  </si>
  <si>
    <t>Основное мероприятие 1.2 "Информационное оснащение туристских объектов"</t>
  </si>
  <si>
    <t>1.1.3.</t>
  </si>
  <si>
    <t>1.2.1.</t>
  </si>
  <si>
    <t>1.2.2.</t>
  </si>
  <si>
    <t>1.2.3.</t>
  </si>
  <si>
    <t>1.2.4.</t>
  </si>
  <si>
    <t>1.3.</t>
  </si>
  <si>
    <t>1.3.1.</t>
  </si>
  <si>
    <t>1.3.2.</t>
  </si>
  <si>
    <t>Основное мероприятие 3.2 "Развитие культурно-познавательного детско-юношеского туризма"</t>
  </si>
  <si>
    <t>1.4.</t>
  </si>
  <si>
    <t>1.4.1.</t>
  </si>
  <si>
    <t>".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</si>
  <si>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</si>
  <si>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 
</t>
  </si>
  <si>
    <t>Подпрограмма 4 "Обеспечение реализации Программы"</t>
  </si>
  <si>
    <t>Объем средств на реализацию Программы</t>
  </si>
  <si>
    <t>Наименование Программы / подпрограммы / мероприятия</t>
  </si>
  <si>
    <t>Основное мероприятие 1.3 "Разработка Концепции развития туризма в  Камчатском крае"</t>
  </si>
  <si>
    <t>Основное мероприятие 1.1 "Развитие инфраструктуры туристских ресурсов в Камчатском крае"</t>
  </si>
  <si>
    <t>Основное мероприятие 2.4 "Финансовое обеспечение деятельности подведомственного учреждения"</t>
  </si>
  <si>
    <t>Основное мероприятие 3.1 "Развитие социального туризма на территории Камчатского края"</t>
  </si>
  <si>
    <t>Основное мероприятие 4.1 "Финансовое обеспечение деятельности Агентства"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</si>
  <si>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</si>
  <si>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"Приложение 3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</si>
</sst>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7"/>
  <sheetViews>
    <sheetView tabSelected="1" topLeftCell="A37" zoomScaleNormal="100" zoomScaleSheetLayoutView="100" workbookViewId="0">
      <selection activeCell="K36" sqref="K36"/>
    </sheetView>
  </sheetViews>
  <sheetFormatPr defaultRowHeight="12.75" x14ac:dyDescent="0.2"/>
  <cols>
    <col min="1" max="1" width="4.85546875" style="1" bestFit="1" customWidth="1"/>
    <col min="2" max="2" width="22.42578125" style="1" customWidth="1"/>
    <col min="3" max="3" width="19.85546875" style="1" bestFit="1" customWidth="1"/>
    <col min="4" max="4" width="11.28515625" style="1" customWidth="1"/>
    <col min="5" max="12" width="11.85546875" style="1" customWidth="1"/>
    <col min="13" max="13" width="9.140625" style="1"/>
    <col min="14" max="14" width="10" style="1" bestFit="1" customWidth="1"/>
    <col min="15" max="16384" width="9.140625" style="1"/>
  </cols>
  <sheetData>
    <row r="1" spans="1:12" x14ac:dyDescent="0.2">
      <c r="H1" s="2"/>
      <c r="I1" s="2"/>
      <c r="J1" s="3"/>
      <c r="K1" s="3"/>
      <c r="L1" s="3" t="s">
        <v>43</v>
      </c>
    </row>
    <row r="3" spans="1:12" ht="30" customHeight="1" x14ac:dyDescent="0.2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">
      <c r="J4" s="3"/>
      <c r="K4" s="3"/>
      <c r="L4" s="3" t="s">
        <v>8</v>
      </c>
    </row>
    <row r="5" spans="1:12" ht="40.5" customHeight="1" x14ac:dyDescent="0.2">
      <c r="A5" s="21" t="s">
        <v>3</v>
      </c>
      <c r="B5" s="21" t="s">
        <v>36</v>
      </c>
      <c r="C5" s="21"/>
      <c r="D5" s="10" t="s">
        <v>9</v>
      </c>
      <c r="E5" s="21" t="s">
        <v>35</v>
      </c>
      <c r="F5" s="21"/>
      <c r="G5" s="21"/>
      <c r="H5" s="21"/>
      <c r="I5" s="21"/>
      <c r="J5" s="21"/>
      <c r="K5" s="21"/>
      <c r="L5" s="21"/>
    </row>
    <row r="6" spans="1:12" ht="20.25" customHeight="1" x14ac:dyDescent="0.2">
      <c r="A6" s="21"/>
      <c r="B6" s="21"/>
      <c r="C6" s="21"/>
      <c r="D6" s="11" t="s">
        <v>10</v>
      </c>
      <c r="E6" s="11" t="s">
        <v>11</v>
      </c>
      <c r="F6" s="11">
        <v>2014</v>
      </c>
      <c r="G6" s="11">
        <v>2015</v>
      </c>
      <c r="H6" s="11">
        <v>2016</v>
      </c>
      <c r="I6" s="11">
        <v>2017</v>
      </c>
      <c r="J6" s="11">
        <v>2018</v>
      </c>
      <c r="K6" s="11">
        <v>2019</v>
      </c>
      <c r="L6" s="11">
        <v>2020</v>
      </c>
    </row>
    <row r="7" spans="1:12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5">
        <v>9</v>
      </c>
      <c r="J7" s="5">
        <v>10</v>
      </c>
      <c r="K7" s="5">
        <v>11</v>
      </c>
      <c r="L7" s="5">
        <v>12</v>
      </c>
    </row>
    <row r="8" spans="1:12" s="8" customFormat="1" ht="26.25" customHeight="1" x14ac:dyDescent="0.2">
      <c r="A8" s="14" t="s">
        <v>12</v>
      </c>
      <c r="B8" s="17" t="s">
        <v>33</v>
      </c>
      <c r="C8" s="12" t="s">
        <v>13</v>
      </c>
      <c r="D8" s="6"/>
      <c r="E8" s="7">
        <f>SUM(F8:L8)</f>
        <v>871525.07540999993</v>
      </c>
      <c r="F8" s="7">
        <f t="shared" ref="F8:J8" si="0">SUM(F9:F10)</f>
        <v>320711.39999999997</v>
      </c>
      <c r="G8" s="7">
        <f t="shared" si="0"/>
        <v>168906.17394000001</v>
      </c>
      <c r="H8" s="7">
        <f t="shared" si="0"/>
        <v>152713.83146999998</v>
      </c>
      <c r="I8" s="7">
        <f t="shared" si="0"/>
        <v>56137.65</v>
      </c>
      <c r="J8" s="7">
        <f t="shared" si="0"/>
        <v>73009.5</v>
      </c>
      <c r="K8" s="7">
        <f t="shared" ref="K8" si="1">SUM(K9:K10)</f>
        <v>49897.5</v>
      </c>
      <c r="L8" s="7">
        <f t="shared" ref="L8" si="2">SUM(L9:L10)</f>
        <v>50149.020000000004</v>
      </c>
    </row>
    <row r="9" spans="1:12" s="8" customFormat="1" ht="26.25" customHeight="1" x14ac:dyDescent="0.2">
      <c r="A9" s="14"/>
      <c r="B9" s="17"/>
      <c r="C9" s="12" t="s">
        <v>14</v>
      </c>
      <c r="D9" s="6"/>
      <c r="E9" s="7"/>
      <c r="F9" s="7"/>
      <c r="G9" s="7"/>
      <c r="H9" s="7"/>
      <c r="I9" s="7"/>
      <c r="J9" s="7"/>
      <c r="K9" s="7"/>
      <c r="L9" s="7"/>
    </row>
    <row r="10" spans="1:12" s="8" customFormat="1" ht="26.25" customHeight="1" x14ac:dyDescent="0.2">
      <c r="A10" s="14"/>
      <c r="B10" s="17"/>
      <c r="C10" s="12" t="s">
        <v>15</v>
      </c>
      <c r="D10" s="6"/>
      <c r="E10" s="7">
        <f>SUM(F10:L10)</f>
        <v>871525.07540999993</v>
      </c>
      <c r="F10" s="7">
        <f t="shared" ref="F10:J10" si="3">SUM(F11,F27,F42,F51)</f>
        <v>320711.39999999997</v>
      </c>
      <c r="G10" s="7">
        <f t="shared" si="3"/>
        <v>168906.17394000001</v>
      </c>
      <c r="H10" s="7">
        <f t="shared" si="3"/>
        <v>152713.83146999998</v>
      </c>
      <c r="I10" s="7">
        <f t="shared" si="3"/>
        <v>56137.65</v>
      </c>
      <c r="J10" s="7">
        <f t="shared" si="3"/>
        <v>73009.5</v>
      </c>
      <c r="K10" s="7">
        <f t="shared" ref="K10" si="4">SUM(K11,K27,K42,K51)</f>
        <v>49897.5</v>
      </c>
      <c r="L10" s="7">
        <f t="shared" ref="L10" si="5">SUM(L11,L27,L42,L51)</f>
        <v>50149.020000000004</v>
      </c>
    </row>
    <row r="11" spans="1:12" s="8" customFormat="1" ht="24" customHeight="1" x14ac:dyDescent="0.2">
      <c r="A11" s="19" t="s">
        <v>1</v>
      </c>
      <c r="B11" s="17" t="s">
        <v>0</v>
      </c>
      <c r="C11" s="12" t="s">
        <v>13</v>
      </c>
      <c r="D11" s="6"/>
      <c r="E11" s="7">
        <f>SUM(F11:L11)</f>
        <v>512776.98147</v>
      </c>
      <c r="F11" s="7">
        <f t="shared" ref="F11:J11" si="6">SUM(F12:F15)</f>
        <v>271587</v>
      </c>
      <c r="G11" s="7">
        <f t="shared" si="6"/>
        <v>121215</v>
      </c>
      <c r="H11" s="7">
        <f t="shared" si="6"/>
        <v>95447.981469999999</v>
      </c>
      <c r="I11" s="7">
        <f t="shared" si="6"/>
        <v>7327</v>
      </c>
      <c r="J11" s="7">
        <f t="shared" si="6"/>
        <v>10000</v>
      </c>
      <c r="K11" s="7">
        <f t="shared" ref="K11" si="7">SUM(K12:K15)</f>
        <v>3600</v>
      </c>
      <c r="L11" s="7">
        <f t="shared" ref="L11" si="8">SUM(L12:L15)</f>
        <v>3600</v>
      </c>
    </row>
    <row r="12" spans="1:12" s="8" customFormat="1" ht="25.5" x14ac:dyDescent="0.2">
      <c r="A12" s="19"/>
      <c r="B12" s="17"/>
      <c r="C12" s="12" t="s">
        <v>14</v>
      </c>
      <c r="D12" s="6"/>
      <c r="E12" s="7"/>
      <c r="F12" s="7"/>
      <c r="G12" s="7"/>
      <c r="H12" s="7"/>
      <c r="I12" s="7"/>
      <c r="J12" s="7"/>
      <c r="K12" s="7"/>
      <c r="L12" s="7"/>
    </row>
    <row r="13" spans="1:12" s="8" customFormat="1" ht="25.5" x14ac:dyDescent="0.2">
      <c r="A13" s="19"/>
      <c r="B13" s="17"/>
      <c r="C13" s="17" t="s">
        <v>15</v>
      </c>
      <c r="D13" s="11" t="s">
        <v>16</v>
      </c>
      <c r="E13" s="7">
        <f>SUM(F13:L13)</f>
        <v>144548.58601</v>
      </c>
      <c r="F13" s="7">
        <f t="shared" ref="F13:J13" si="9">SUM(F18,F23,F26)</f>
        <v>13587</v>
      </c>
      <c r="G13" s="7">
        <f t="shared" si="9"/>
        <v>18675</v>
      </c>
      <c r="H13" s="7">
        <f t="shared" si="9"/>
        <v>87759.586009999999</v>
      </c>
      <c r="I13" s="7">
        <f t="shared" si="9"/>
        <v>7327</v>
      </c>
      <c r="J13" s="7">
        <f t="shared" si="9"/>
        <v>10000</v>
      </c>
      <c r="K13" s="7">
        <f t="shared" ref="K13" si="10">SUM(K18,K23,K26)</f>
        <v>3600</v>
      </c>
      <c r="L13" s="7">
        <f t="shared" ref="L13" si="11">SUM(L18,L23,L26)</f>
        <v>3600</v>
      </c>
    </row>
    <row r="14" spans="1:12" s="8" customFormat="1" x14ac:dyDescent="0.2">
      <c r="A14" s="19"/>
      <c r="B14" s="17"/>
      <c r="C14" s="17"/>
      <c r="D14" s="11">
        <v>812</v>
      </c>
      <c r="E14" s="7">
        <f>SUM(F14:L14)</f>
        <v>93028.39546</v>
      </c>
      <c r="F14" s="7">
        <f t="shared" ref="F14:J15" si="12">SUM(F19)</f>
        <v>0</v>
      </c>
      <c r="G14" s="7">
        <f t="shared" si="12"/>
        <v>87540</v>
      </c>
      <c r="H14" s="7">
        <f t="shared" si="12"/>
        <v>5488.3954599999997</v>
      </c>
      <c r="I14" s="7">
        <f t="shared" si="12"/>
        <v>0</v>
      </c>
      <c r="J14" s="7">
        <f t="shared" ref="J14" si="13">SUM(J19)</f>
        <v>0</v>
      </c>
      <c r="K14" s="7">
        <f t="shared" ref="K14" si="14">SUM(K19)</f>
        <v>0</v>
      </c>
      <c r="L14" s="7">
        <f t="shared" ref="L14" si="15">SUM(L19)</f>
        <v>0</v>
      </c>
    </row>
    <row r="15" spans="1:12" s="8" customFormat="1" x14ac:dyDescent="0.2">
      <c r="A15" s="19"/>
      <c r="B15" s="17"/>
      <c r="C15" s="17"/>
      <c r="D15" s="11">
        <v>822</v>
      </c>
      <c r="E15" s="7">
        <f>SUM(F15:L15)</f>
        <v>275200</v>
      </c>
      <c r="F15" s="7">
        <f t="shared" si="12"/>
        <v>258000</v>
      </c>
      <c r="G15" s="7">
        <f t="shared" si="12"/>
        <v>15000</v>
      </c>
      <c r="H15" s="7">
        <f t="shared" si="12"/>
        <v>2200</v>
      </c>
      <c r="I15" s="7">
        <f t="shared" si="12"/>
        <v>0</v>
      </c>
      <c r="J15" s="7">
        <f t="shared" si="12"/>
        <v>0</v>
      </c>
      <c r="K15" s="7">
        <f t="shared" ref="K15" si="16">SUM(K20)</f>
        <v>0</v>
      </c>
      <c r="L15" s="7">
        <f t="shared" ref="L15" si="17">SUM(L20)</f>
        <v>0</v>
      </c>
    </row>
    <row r="16" spans="1:12" s="8" customFormat="1" x14ac:dyDescent="0.2">
      <c r="A16" s="14" t="s">
        <v>17</v>
      </c>
      <c r="B16" s="15" t="s">
        <v>38</v>
      </c>
      <c r="C16" s="12" t="s">
        <v>13</v>
      </c>
      <c r="D16" s="6"/>
      <c r="E16" s="7">
        <f>SUM(F16:L16)</f>
        <v>507226.68147000001</v>
      </c>
      <c r="F16" s="7">
        <f t="shared" ref="F16:J16" si="18">SUM(F17:F20)</f>
        <v>270537</v>
      </c>
      <c r="G16" s="7">
        <f t="shared" si="18"/>
        <v>119614.7</v>
      </c>
      <c r="H16" s="7">
        <f t="shared" si="18"/>
        <v>94647.981469999999</v>
      </c>
      <c r="I16" s="7">
        <f t="shared" si="18"/>
        <v>6627</v>
      </c>
      <c r="J16" s="7">
        <f t="shared" si="18"/>
        <v>9000</v>
      </c>
      <c r="K16" s="7">
        <f t="shared" ref="K16" si="19">SUM(K17:K20)</f>
        <v>3400</v>
      </c>
      <c r="L16" s="7">
        <f t="shared" ref="L16" si="20">SUM(L17:L20)</f>
        <v>3400</v>
      </c>
    </row>
    <row r="17" spans="1:14" s="8" customFormat="1" ht="25.5" x14ac:dyDescent="0.2">
      <c r="A17" s="14"/>
      <c r="B17" s="15"/>
      <c r="C17" s="12" t="s">
        <v>14</v>
      </c>
      <c r="D17" s="6"/>
      <c r="E17" s="7"/>
      <c r="F17" s="7"/>
      <c r="G17" s="7"/>
      <c r="H17" s="7"/>
      <c r="I17" s="7"/>
      <c r="J17" s="7"/>
      <c r="K17" s="7"/>
      <c r="L17" s="7"/>
    </row>
    <row r="18" spans="1:14" s="8" customFormat="1" ht="25.5" x14ac:dyDescent="0.2">
      <c r="A18" s="14"/>
      <c r="B18" s="15"/>
      <c r="C18" s="17" t="s">
        <v>15</v>
      </c>
      <c r="D18" s="11" t="s">
        <v>16</v>
      </c>
      <c r="E18" s="7">
        <f>SUM(F18:L18)</f>
        <v>138998.28600999998</v>
      </c>
      <c r="F18" s="7">
        <v>12537</v>
      </c>
      <c r="G18" s="7">
        <v>17074.7</v>
      </c>
      <c r="H18" s="7">
        <v>86959.586009999999</v>
      </c>
      <c r="I18" s="7">
        <v>6627</v>
      </c>
      <c r="J18" s="7">
        <v>9000</v>
      </c>
      <c r="K18" s="7">
        <v>3400</v>
      </c>
      <c r="L18" s="7">
        <v>3400</v>
      </c>
      <c r="N18" s="13"/>
    </row>
    <row r="19" spans="1:14" s="8" customFormat="1" x14ac:dyDescent="0.2">
      <c r="A19" s="14"/>
      <c r="B19" s="15"/>
      <c r="C19" s="17"/>
      <c r="D19" s="11">
        <v>812</v>
      </c>
      <c r="E19" s="7">
        <f>SUM(F19:L19)</f>
        <v>93028.39546</v>
      </c>
      <c r="F19" s="7">
        <v>0</v>
      </c>
      <c r="G19" s="7">
        <v>87540</v>
      </c>
      <c r="H19" s="7">
        <v>5488.3954599999997</v>
      </c>
      <c r="I19" s="7">
        <v>0</v>
      </c>
      <c r="J19" s="7">
        <v>0</v>
      </c>
      <c r="K19" s="7">
        <v>0</v>
      </c>
      <c r="L19" s="7">
        <v>0</v>
      </c>
    </row>
    <row r="20" spans="1:14" s="8" customFormat="1" x14ac:dyDescent="0.2">
      <c r="A20" s="14"/>
      <c r="B20" s="15"/>
      <c r="C20" s="17"/>
      <c r="D20" s="11">
        <v>822</v>
      </c>
      <c r="E20" s="7">
        <f>SUM(F20:L20)</f>
        <v>275200</v>
      </c>
      <c r="F20" s="7">
        <v>258000</v>
      </c>
      <c r="G20" s="7">
        <v>15000</v>
      </c>
      <c r="H20" s="7">
        <v>2200</v>
      </c>
      <c r="I20" s="7">
        <v>0</v>
      </c>
      <c r="J20" s="7">
        <v>0</v>
      </c>
      <c r="K20" s="7">
        <v>0</v>
      </c>
      <c r="L20" s="7">
        <v>0</v>
      </c>
    </row>
    <row r="21" spans="1:14" s="8" customFormat="1" ht="27.75" customHeight="1" x14ac:dyDescent="0.2">
      <c r="A21" s="17" t="s">
        <v>18</v>
      </c>
      <c r="B21" s="17" t="s">
        <v>19</v>
      </c>
      <c r="C21" s="12" t="s">
        <v>13</v>
      </c>
      <c r="D21" s="6">
        <v>850</v>
      </c>
      <c r="E21" s="7">
        <f>SUM(F21:L21)</f>
        <v>5550.3</v>
      </c>
      <c r="F21" s="7">
        <f t="shared" ref="F21:J21" si="21">SUM(F22:F23)</f>
        <v>1050</v>
      </c>
      <c r="G21" s="7">
        <f t="shared" si="21"/>
        <v>1600.3</v>
      </c>
      <c r="H21" s="7">
        <f t="shared" si="21"/>
        <v>800</v>
      </c>
      <c r="I21" s="7">
        <f t="shared" si="21"/>
        <v>700</v>
      </c>
      <c r="J21" s="7">
        <f t="shared" si="21"/>
        <v>1000</v>
      </c>
      <c r="K21" s="7">
        <f t="shared" ref="K21" si="22">SUM(K22:K23)</f>
        <v>200</v>
      </c>
      <c r="L21" s="7">
        <f t="shared" ref="L21" si="23">SUM(L22:L23)</f>
        <v>200</v>
      </c>
    </row>
    <row r="22" spans="1:14" s="8" customFormat="1" ht="27.75" customHeight="1" x14ac:dyDescent="0.2">
      <c r="A22" s="18"/>
      <c r="B22" s="18"/>
      <c r="C22" s="12" t="s">
        <v>14</v>
      </c>
      <c r="D22" s="6"/>
      <c r="E22" s="7"/>
      <c r="F22" s="7"/>
      <c r="G22" s="7"/>
      <c r="H22" s="7"/>
      <c r="I22" s="7"/>
      <c r="J22" s="7"/>
      <c r="K22" s="7"/>
      <c r="L22" s="7"/>
    </row>
    <row r="23" spans="1:14" s="8" customFormat="1" ht="27.75" customHeight="1" x14ac:dyDescent="0.2">
      <c r="A23" s="18"/>
      <c r="B23" s="18"/>
      <c r="C23" s="12" t="s">
        <v>15</v>
      </c>
      <c r="D23" s="6">
        <v>850</v>
      </c>
      <c r="E23" s="7">
        <f>SUM(F23:L23)</f>
        <v>5550.3</v>
      </c>
      <c r="F23" s="7">
        <v>1050</v>
      </c>
      <c r="G23" s="7">
        <v>1600.3</v>
      </c>
      <c r="H23" s="7">
        <v>800</v>
      </c>
      <c r="I23" s="7">
        <v>700</v>
      </c>
      <c r="J23" s="7">
        <v>1000</v>
      </c>
      <c r="K23" s="7">
        <v>200</v>
      </c>
      <c r="L23" s="7">
        <v>200</v>
      </c>
    </row>
    <row r="24" spans="1:14" s="8" customFormat="1" ht="27" customHeight="1" x14ac:dyDescent="0.2">
      <c r="A24" s="17" t="s">
        <v>20</v>
      </c>
      <c r="B24" s="17" t="s">
        <v>37</v>
      </c>
      <c r="C24" s="12" t="s">
        <v>13</v>
      </c>
      <c r="D24" s="6">
        <v>850</v>
      </c>
      <c r="E24" s="7">
        <f>SUM(F24:L24)</f>
        <v>0</v>
      </c>
      <c r="F24" s="7">
        <f t="shared" ref="F24:J24" si="24">SUM(F25:F26)</f>
        <v>0</v>
      </c>
      <c r="G24" s="7">
        <f t="shared" si="24"/>
        <v>0</v>
      </c>
      <c r="H24" s="7">
        <f t="shared" si="24"/>
        <v>0</v>
      </c>
      <c r="I24" s="7">
        <f t="shared" si="24"/>
        <v>0</v>
      </c>
      <c r="J24" s="7">
        <f t="shared" si="24"/>
        <v>0</v>
      </c>
      <c r="K24" s="7">
        <f t="shared" ref="K24" si="25">SUM(K25:K26)</f>
        <v>0</v>
      </c>
      <c r="L24" s="7">
        <f t="shared" ref="L24" si="26">SUM(L25:L26)</f>
        <v>0</v>
      </c>
    </row>
    <row r="25" spans="1:14" s="8" customFormat="1" ht="27" customHeight="1" x14ac:dyDescent="0.2">
      <c r="A25" s="18"/>
      <c r="B25" s="18"/>
      <c r="C25" s="12" t="s">
        <v>14</v>
      </c>
      <c r="D25" s="6"/>
      <c r="E25" s="7"/>
      <c r="F25" s="7"/>
      <c r="G25" s="7"/>
      <c r="H25" s="7"/>
      <c r="I25" s="7"/>
      <c r="J25" s="7"/>
      <c r="K25" s="7"/>
      <c r="L25" s="7"/>
    </row>
    <row r="26" spans="1:14" s="8" customFormat="1" ht="27" customHeight="1" x14ac:dyDescent="0.2">
      <c r="A26" s="18"/>
      <c r="B26" s="18"/>
      <c r="C26" s="12" t="s">
        <v>15</v>
      </c>
      <c r="D26" s="6">
        <v>850</v>
      </c>
      <c r="E26" s="7">
        <f>SUM(F26:L26)</f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f>ROUNDUP(J26*104.3%,2)</f>
        <v>0</v>
      </c>
      <c r="L26" s="7">
        <f>ROUNDUP(K26*104.3%,2)</f>
        <v>0</v>
      </c>
    </row>
    <row r="27" spans="1:14" s="8" customFormat="1" ht="27" customHeight="1" x14ac:dyDescent="0.2">
      <c r="A27" s="17" t="s">
        <v>2</v>
      </c>
      <c r="B27" s="17" t="s">
        <v>4</v>
      </c>
      <c r="C27" s="12" t="s">
        <v>13</v>
      </c>
      <c r="D27" s="6">
        <v>850</v>
      </c>
      <c r="E27" s="7">
        <f>SUM(F27:L27)</f>
        <v>191311.25847999999</v>
      </c>
      <c r="F27" s="7">
        <f t="shared" ref="F27:J27" si="27">SUM(F28:F29)</f>
        <v>24353.799999999996</v>
      </c>
      <c r="G27" s="7">
        <f t="shared" si="27"/>
        <v>25943.856</v>
      </c>
      <c r="H27" s="7">
        <f t="shared" si="27"/>
        <v>36987.432479999996</v>
      </c>
      <c r="I27" s="7">
        <f t="shared" si="27"/>
        <v>23345.15</v>
      </c>
      <c r="J27" s="7">
        <f t="shared" si="27"/>
        <v>35284.5</v>
      </c>
      <c r="K27" s="7">
        <f t="shared" ref="K27" si="28">SUM(K28:K29)</f>
        <v>22572.5</v>
      </c>
      <c r="L27" s="7">
        <f t="shared" ref="L27" si="29">SUM(L28:L29)</f>
        <v>22824.02</v>
      </c>
    </row>
    <row r="28" spans="1:14" s="8" customFormat="1" ht="25.5" x14ac:dyDescent="0.2">
      <c r="A28" s="18"/>
      <c r="B28" s="18"/>
      <c r="C28" s="12" t="s">
        <v>14</v>
      </c>
      <c r="D28" s="6"/>
      <c r="E28" s="7"/>
      <c r="F28" s="7"/>
      <c r="G28" s="7"/>
      <c r="H28" s="7"/>
      <c r="I28" s="7"/>
      <c r="J28" s="7"/>
      <c r="K28" s="7"/>
      <c r="L28" s="7"/>
    </row>
    <row r="29" spans="1:14" s="8" customFormat="1" ht="25.5" x14ac:dyDescent="0.2">
      <c r="A29" s="18"/>
      <c r="B29" s="18"/>
      <c r="C29" s="12" t="s">
        <v>15</v>
      </c>
      <c r="D29" s="6">
        <v>850</v>
      </c>
      <c r="E29" s="7">
        <f>SUM(F29:L29)</f>
        <v>191311.25847999999</v>
      </c>
      <c r="F29" s="7">
        <f>SUM(F32,F35,F38,F41)</f>
        <v>24353.799999999996</v>
      </c>
      <c r="G29" s="7">
        <f t="shared" ref="G29:J29" si="30">G41+G38+G35+G32</f>
        <v>25943.856</v>
      </c>
      <c r="H29" s="7">
        <f t="shared" si="30"/>
        <v>36987.432479999996</v>
      </c>
      <c r="I29" s="7">
        <f t="shared" si="30"/>
        <v>23345.15</v>
      </c>
      <c r="J29" s="7">
        <f t="shared" si="30"/>
        <v>35284.5</v>
      </c>
      <c r="K29" s="7">
        <f t="shared" ref="K29" si="31">K41+K38+K35+K32</f>
        <v>22572.5</v>
      </c>
      <c r="L29" s="7">
        <f t="shared" ref="L29" si="32">L41+L38+L35+L32</f>
        <v>22824.02</v>
      </c>
    </row>
    <row r="30" spans="1:14" s="8" customFormat="1" x14ac:dyDescent="0.2">
      <c r="A30" s="15" t="s">
        <v>21</v>
      </c>
      <c r="B30" s="15" t="s">
        <v>5</v>
      </c>
      <c r="C30" s="12" t="s">
        <v>13</v>
      </c>
      <c r="D30" s="6">
        <v>850</v>
      </c>
      <c r="E30" s="7">
        <f>SUM(F30:L30)</f>
        <v>52949.193480000002</v>
      </c>
      <c r="F30" s="7">
        <f t="shared" ref="F30:J30" si="33">SUM(F31:F32)</f>
        <v>9705.7997799999994</v>
      </c>
      <c r="G30" s="7">
        <f t="shared" si="33"/>
        <v>9944.9717000000001</v>
      </c>
      <c r="H30" s="7">
        <f t="shared" si="33"/>
        <v>9498.4220000000005</v>
      </c>
      <c r="I30" s="7">
        <f t="shared" si="33"/>
        <v>6500</v>
      </c>
      <c r="J30" s="7">
        <f t="shared" si="33"/>
        <v>10000</v>
      </c>
      <c r="K30" s="7">
        <f t="shared" ref="K30" si="34">SUM(K31:K32)</f>
        <v>3650</v>
      </c>
      <c r="L30" s="7">
        <f t="shared" ref="L30" si="35">SUM(L31:L32)</f>
        <v>3650</v>
      </c>
    </row>
    <row r="31" spans="1:14" s="8" customFormat="1" ht="25.5" x14ac:dyDescent="0.2">
      <c r="A31" s="16"/>
      <c r="B31" s="16"/>
      <c r="C31" s="12" t="s">
        <v>14</v>
      </c>
      <c r="D31" s="6"/>
      <c r="E31" s="7"/>
      <c r="F31" s="7"/>
      <c r="G31" s="7"/>
      <c r="H31" s="7"/>
      <c r="I31" s="7"/>
      <c r="J31" s="7"/>
      <c r="K31" s="7"/>
      <c r="L31" s="7"/>
    </row>
    <row r="32" spans="1:14" s="8" customFormat="1" ht="25.5" x14ac:dyDescent="0.2">
      <c r="A32" s="16"/>
      <c r="B32" s="16"/>
      <c r="C32" s="12" t="s">
        <v>15</v>
      </c>
      <c r="D32" s="6">
        <v>850</v>
      </c>
      <c r="E32" s="7">
        <f>SUM(F32:L32)</f>
        <v>52949.193480000002</v>
      </c>
      <c r="F32" s="7">
        <v>9705.7997799999994</v>
      </c>
      <c r="G32" s="7">
        <v>9944.9717000000001</v>
      </c>
      <c r="H32" s="7">
        <v>9498.4220000000005</v>
      </c>
      <c r="I32" s="7">
        <v>6500</v>
      </c>
      <c r="J32" s="7">
        <v>10000</v>
      </c>
      <c r="K32" s="7">
        <v>3650</v>
      </c>
      <c r="L32" s="7">
        <v>3650</v>
      </c>
    </row>
    <row r="33" spans="1:12" s="8" customFormat="1" x14ac:dyDescent="0.2">
      <c r="A33" s="14" t="s">
        <v>22</v>
      </c>
      <c r="B33" s="15" t="s">
        <v>6</v>
      </c>
      <c r="C33" s="12" t="s">
        <v>13</v>
      </c>
      <c r="D33" s="6">
        <v>850</v>
      </c>
      <c r="E33" s="7">
        <f>SUM(F33:L33)</f>
        <v>47333.269100000005</v>
      </c>
      <c r="F33" s="7">
        <f t="shared" ref="F33:J33" si="36">SUM(F34:F35)</f>
        <v>4515.0322200000001</v>
      </c>
      <c r="G33" s="7">
        <f t="shared" si="36"/>
        <v>3190.9023000000002</v>
      </c>
      <c r="H33" s="7">
        <f t="shared" si="36"/>
        <v>14894.81458</v>
      </c>
      <c r="I33" s="7">
        <f t="shared" si="36"/>
        <v>5170</v>
      </c>
      <c r="J33" s="7">
        <f t="shared" si="36"/>
        <v>8535</v>
      </c>
      <c r="K33" s="7">
        <f t="shared" ref="K33" si="37">SUM(K34:K35)</f>
        <v>5388</v>
      </c>
      <c r="L33" s="7">
        <f t="shared" ref="L33" si="38">SUM(L34:L35)</f>
        <v>5639.52</v>
      </c>
    </row>
    <row r="34" spans="1:12" s="8" customFormat="1" ht="25.5" x14ac:dyDescent="0.2">
      <c r="A34" s="14"/>
      <c r="B34" s="15"/>
      <c r="C34" s="12" t="s">
        <v>14</v>
      </c>
      <c r="D34" s="6"/>
      <c r="E34" s="7"/>
      <c r="F34" s="7"/>
      <c r="G34" s="7"/>
      <c r="H34" s="7"/>
      <c r="I34" s="7"/>
      <c r="J34" s="7"/>
      <c r="K34" s="7"/>
      <c r="L34" s="7"/>
    </row>
    <row r="35" spans="1:12" s="8" customFormat="1" ht="25.5" x14ac:dyDescent="0.2">
      <c r="A35" s="14"/>
      <c r="B35" s="15"/>
      <c r="C35" s="12" t="s">
        <v>15</v>
      </c>
      <c r="D35" s="6">
        <v>850</v>
      </c>
      <c r="E35" s="7">
        <f>SUM(F35:L35)</f>
        <v>47333.269100000005</v>
      </c>
      <c r="F35" s="7">
        <v>4515.0322200000001</v>
      </c>
      <c r="G35" s="7">
        <v>3190.9023000000002</v>
      </c>
      <c r="H35" s="7">
        <v>14894.81458</v>
      </c>
      <c r="I35" s="7">
        <v>5170</v>
      </c>
      <c r="J35" s="7">
        <v>8535</v>
      </c>
      <c r="K35" s="7">
        <v>5388</v>
      </c>
      <c r="L35" s="7">
        <v>5639.52</v>
      </c>
    </row>
    <row r="36" spans="1:12" s="8" customFormat="1" x14ac:dyDescent="0.2">
      <c r="A36" s="15" t="s">
        <v>23</v>
      </c>
      <c r="B36" s="15" t="s">
        <v>7</v>
      </c>
      <c r="C36" s="12" t="s">
        <v>13</v>
      </c>
      <c r="D36" s="6">
        <v>850</v>
      </c>
      <c r="E36" s="7">
        <f>SUM(F36:L36)</f>
        <v>3682.3719999999998</v>
      </c>
      <c r="F36" s="7">
        <f t="shared" ref="F36:J36" si="39">SUM(F37:F38)</f>
        <v>285.16800000000001</v>
      </c>
      <c r="G36" s="7">
        <f t="shared" si="39"/>
        <v>392.12599999999998</v>
      </c>
      <c r="H36" s="7">
        <f t="shared" si="39"/>
        <v>740.32799999999997</v>
      </c>
      <c r="I36" s="7">
        <f t="shared" si="39"/>
        <v>464.75</v>
      </c>
      <c r="J36" s="7">
        <f t="shared" si="39"/>
        <v>1300</v>
      </c>
      <c r="K36" s="7">
        <f t="shared" ref="K36" si="40">SUM(K37:K38)</f>
        <v>250</v>
      </c>
      <c r="L36" s="7">
        <f t="shared" ref="L36" si="41">SUM(L37:L38)</f>
        <v>250</v>
      </c>
    </row>
    <row r="37" spans="1:12" s="8" customFormat="1" ht="25.5" x14ac:dyDescent="0.2">
      <c r="A37" s="16"/>
      <c r="B37" s="16"/>
      <c r="C37" s="12" t="s">
        <v>14</v>
      </c>
      <c r="D37" s="6"/>
      <c r="E37" s="7"/>
      <c r="F37" s="7"/>
      <c r="G37" s="7"/>
      <c r="H37" s="7"/>
      <c r="I37" s="7"/>
      <c r="J37" s="7"/>
      <c r="K37" s="7"/>
      <c r="L37" s="7"/>
    </row>
    <row r="38" spans="1:12" s="8" customFormat="1" ht="25.5" x14ac:dyDescent="0.2">
      <c r="A38" s="16"/>
      <c r="B38" s="16"/>
      <c r="C38" s="12" t="s">
        <v>15</v>
      </c>
      <c r="D38" s="6">
        <v>850</v>
      </c>
      <c r="E38" s="7">
        <f>SUM(F38:L38)</f>
        <v>3682.3719999999998</v>
      </c>
      <c r="F38" s="7">
        <v>285.16800000000001</v>
      </c>
      <c r="G38" s="7">
        <v>392.12599999999998</v>
      </c>
      <c r="H38" s="7">
        <v>740.32799999999997</v>
      </c>
      <c r="I38" s="7">
        <v>464.75</v>
      </c>
      <c r="J38" s="7">
        <v>1300</v>
      </c>
      <c r="K38" s="7">
        <v>250</v>
      </c>
      <c r="L38" s="7">
        <v>250</v>
      </c>
    </row>
    <row r="39" spans="1:12" s="8" customFormat="1" x14ac:dyDescent="0.2">
      <c r="A39" s="15" t="s">
        <v>24</v>
      </c>
      <c r="B39" s="15" t="s">
        <v>39</v>
      </c>
      <c r="C39" s="12" t="s">
        <v>13</v>
      </c>
      <c r="D39" s="6">
        <v>850</v>
      </c>
      <c r="E39" s="7">
        <f>SUM(F39:L39)</f>
        <v>87346.423899999994</v>
      </c>
      <c r="F39" s="7">
        <f t="shared" ref="F39:J39" si="42">SUM(F40:F41)</f>
        <v>9847.7999999999993</v>
      </c>
      <c r="G39" s="7">
        <f t="shared" si="42"/>
        <v>12415.856</v>
      </c>
      <c r="H39" s="7">
        <f t="shared" si="42"/>
        <v>11853.867899999999</v>
      </c>
      <c r="I39" s="7">
        <f t="shared" si="42"/>
        <v>11210.4</v>
      </c>
      <c r="J39" s="7">
        <f t="shared" si="42"/>
        <v>15449.5</v>
      </c>
      <c r="K39" s="7">
        <f t="shared" ref="K39" si="43">SUM(K40:K41)</f>
        <v>13284.5</v>
      </c>
      <c r="L39" s="7">
        <f t="shared" ref="L39" si="44">SUM(L40:L41)</f>
        <v>13284.5</v>
      </c>
    </row>
    <row r="40" spans="1:12" s="8" customFormat="1" ht="25.5" x14ac:dyDescent="0.2">
      <c r="A40" s="16"/>
      <c r="B40" s="16"/>
      <c r="C40" s="12" t="s">
        <v>14</v>
      </c>
      <c r="D40" s="6"/>
      <c r="E40" s="7"/>
      <c r="F40" s="7"/>
      <c r="G40" s="7"/>
      <c r="H40" s="7"/>
      <c r="I40" s="7"/>
      <c r="J40" s="7"/>
      <c r="K40" s="7"/>
      <c r="L40" s="7"/>
    </row>
    <row r="41" spans="1:12" s="8" customFormat="1" ht="25.5" x14ac:dyDescent="0.2">
      <c r="A41" s="16"/>
      <c r="B41" s="16"/>
      <c r="C41" s="12" t="s">
        <v>15</v>
      </c>
      <c r="D41" s="6">
        <v>850</v>
      </c>
      <c r="E41" s="7">
        <f>SUM(F41:L41)</f>
        <v>87346.423899999994</v>
      </c>
      <c r="F41" s="7">
        <v>9847.7999999999993</v>
      </c>
      <c r="G41" s="7">
        <v>12415.856</v>
      </c>
      <c r="H41" s="7">
        <v>11853.867899999999</v>
      </c>
      <c r="I41" s="7">
        <v>11210.4</v>
      </c>
      <c r="J41" s="7">
        <v>15449.5</v>
      </c>
      <c r="K41" s="7">
        <v>13284.5</v>
      </c>
      <c r="L41" s="7">
        <v>13284.5</v>
      </c>
    </row>
    <row r="42" spans="1:12" s="8" customFormat="1" ht="36" customHeight="1" x14ac:dyDescent="0.2">
      <c r="A42" s="14" t="s">
        <v>25</v>
      </c>
      <c r="B42" s="15" t="s">
        <v>42</v>
      </c>
      <c r="C42" s="12" t="s">
        <v>13</v>
      </c>
      <c r="D42" s="6">
        <v>850</v>
      </c>
      <c r="E42" s="7">
        <f>SUM(F42:L42)</f>
        <v>25358</v>
      </c>
      <c r="F42" s="7">
        <f t="shared" ref="F42:J42" si="45">SUM(F43:F44)</f>
        <v>2958</v>
      </c>
      <c r="G42" s="7">
        <f t="shared" si="45"/>
        <v>3000</v>
      </c>
      <c r="H42" s="7">
        <f t="shared" si="45"/>
        <v>3200</v>
      </c>
      <c r="I42" s="7">
        <f t="shared" si="45"/>
        <v>3200</v>
      </c>
      <c r="J42" s="7">
        <f t="shared" si="45"/>
        <v>7000</v>
      </c>
      <c r="K42" s="7">
        <f t="shared" ref="K42" si="46">SUM(K43:K44)</f>
        <v>3000</v>
      </c>
      <c r="L42" s="7">
        <f t="shared" ref="L42" si="47">SUM(L43:L44)</f>
        <v>3000</v>
      </c>
    </row>
    <row r="43" spans="1:12" s="8" customFormat="1" ht="25.5" x14ac:dyDescent="0.2">
      <c r="A43" s="14"/>
      <c r="B43" s="15"/>
      <c r="C43" s="12" t="s">
        <v>14</v>
      </c>
      <c r="D43" s="6"/>
      <c r="E43" s="7"/>
      <c r="F43" s="7"/>
      <c r="G43" s="7"/>
      <c r="H43" s="7"/>
      <c r="I43" s="7"/>
      <c r="J43" s="7"/>
      <c r="K43" s="7"/>
      <c r="L43" s="7"/>
    </row>
    <row r="44" spans="1:12" s="8" customFormat="1" ht="40.5" customHeight="1" x14ac:dyDescent="0.2">
      <c r="A44" s="14"/>
      <c r="B44" s="15"/>
      <c r="C44" s="12" t="s">
        <v>15</v>
      </c>
      <c r="D44" s="6">
        <v>850</v>
      </c>
      <c r="E44" s="7">
        <f>SUM(F44:L44)</f>
        <v>25358</v>
      </c>
      <c r="F44" s="7">
        <f t="shared" ref="F44:J44" si="48">SUM(F47,F50)</f>
        <v>2958</v>
      </c>
      <c r="G44" s="7">
        <f t="shared" si="48"/>
        <v>3000</v>
      </c>
      <c r="H44" s="7">
        <f t="shared" si="48"/>
        <v>3200</v>
      </c>
      <c r="I44" s="7">
        <f t="shared" si="48"/>
        <v>3200</v>
      </c>
      <c r="J44" s="7">
        <f t="shared" si="48"/>
        <v>7000</v>
      </c>
      <c r="K44" s="7">
        <f t="shared" ref="K44" si="49">SUM(K47,K50)</f>
        <v>3000</v>
      </c>
      <c r="L44" s="7">
        <f t="shared" ref="L44" si="50">SUM(L47,L50)</f>
        <v>3000</v>
      </c>
    </row>
    <row r="45" spans="1:12" s="8" customFormat="1" ht="21" customHeight="1" x14ac:dyDescent="0.2">
      <c r="A45" s="14" t="s">
        <v>26</v>
      </c>
      <c r="B45" s="15" t="s">
        <v>40</v>
      </c>
      <c r="C45" s="12" t="s">
        <v>13</v>
      </c>
      <c r="D45" s="6">
        <v>850</v>
      </c>
      <c r="E45" s="7">
        <f>SUM(F45:L45)</f>
        <v>23958</v>
      </c>
      <c r="F45" s="7">
        <f t="shared" ref="F45:J45" si="51">F47+F46</f>
        <v>2958</v>
      </c>
      <c r="G45" s="7">
        <f t="shared" si="51"/>
        <v>3000</v>
      </c>
      <c r="H45" s="7">
        <f t="shared" si="51"/>
        <v>3000</v>
      </c>
      <c r="I45" s="7">
        <f t="shared" si="51"/>
        <v>3000</v>
      </c>
      <c r="J45" s="7">
        <f t="shared" si="51"/>
        <v>6000</v>
      </c>
      <c r="K45" s="7">
        <f t="shared" ref="K45" si="52">K47+K46</f>
        <v>3000</v>
      </c>
      <c r="L45" s="7">
        <f t="shared" ref="L45" si="53">L47+L46</f>
        <v>3000</v>
      </c>
    </row>
    <row r="46" spans="1:12" s="8" customFormat="1" ht="25.5" x14ac:dyDescent="0.2">
      <c r="A46" s="14"/>
      <c r="B46" s="16"/>
      <c r="C46" s="12" t="s">
        <v>14</v>
      </c>
      <c r="D46" s="6"/>
      <c r="E46" s="7"/>
      <c r="F46" s="7"/>
      <c r="G46" s="7"/>
      <c r="H46" s="7"/>
      <c r="I46" s="7"/>
      <c r="J46" s="7"/>
      <c r="K46" s="7"/>
      <c r="L46" s="7"/>
    </row>
    <row r="47" spans="1:12" s="8" customFormat="1" ht="25.5" x14ac:dyDescent="0.2">
      <c r="A47" s="14"/>
      <c r="B47" s="16"/>
      <c r="C47" s="12" t="s">
        <v>15</v>
      </c>
      <c r="D47" s="6">
        <v>850</v>
      </c>
      <c r="E47" s="7">
        <f>SUM(F47:L47)</f>
        <v>23958</v>
      </c>
      <c r="F47" s="7">
        <v>2958</v>
      </c>
      <c r="G47" s="7">
        <v>3000</v>
      </c>
      <c r="H47" s="7">
        <v>3000</v>
      </c>
      <c r="I47" s="7">
        <v>3000</v>
      </c>
      <c r="J47" s="7">
        <v>6000</v>
      </c>
      <c r="K47" s="7">
        <v>3000</v>
      </c>
      <c r="L47" s="7">
        <v>3000</v>
      </c>
    </row>
    <row r="48" spans="1:12" s="8" customFormat="1" ht="19.5" customHeight="1" x14ac:dyDescent="0.2">
      <c r="A48" s="14" t="s">
        <v>27</v>
      </c>
      <c r="B48" s="15" t="s">
        <v>28</v>
      </c>
      <c r="C48" s="12" t="s">
        <v>13</v>
      </c>
      <c r="D48" s="6">
        <v>850</v>
      </c>
      <c r="E48" s="7">
        <f>SUM(F48:L48)</f>
        <v>1400</v>
      </c>
      <c r="F48" s="7">
        <f t="shared" ref="F48:J48" si="54">SUM(F49:F50)</f>
        <v>0</v>
      </c>
      <c r="G48" s="7">
        <f t="shared" si="54"/>
        <v>0</v>
      </c>
      <c r="H48" s="7">
        <f t="shared" si="54"/>
        <v>200</v>
      </c>
      <c r="I48" s="7">
        <f t="shared" si="54"/>
        <v>200</v>
      </c>
      <c r="J48" s="7">
        <f t="shared" si="54"/>
        <v>1000</v>
      </c>
      <c r="K48" s="7">
        <f t="shared" ref="K48" si="55">SUM(K49:K50)</f>
        <v>0</v>
      </c>
      <c r="L48" s="7">
        <f t="shared" ref="L48" si="56">SUM(L49:L50)</f>
        <v>0</v>
      </c>
    </row>
    <row r="49" spans="1:12" s="8" customFormat="1" ht="25.5" x14ac:dyDescent="0.2">
      <c r="A49" s="14"/>
      <c r="B49" s="16"/>
      <c r="C49" s="12" t="s">
        <v>14</v>
      </c>
      <c r="D49" s="6"/>
      <c r="E49" s="7"/>
      <c r="F49" s="7"/>
      <c r="G49" s="7"/>
      <c r="H49" s="7"/>
      <c r="I49" s="7"/>
      <c r="J49" s="7"/>
      <c r="K49" s="7"/>
      <c r="L49" s="7"/>
    </row>
    <row r="50" spans="1:12" s="8" customFormat="1" ht="25.5" x14ac:dyDescent="0.2">
      <c r="A50" s="14"/>
      <c r="B50" s="16"/>
      <c r="C50" s="12" t="s">
        <v>15</v>
      </c>
      <c r="D50" s="6">
        <v>850</v>
      </c>
      <c r="E50" s="7">
        <f>SUM(F50:L50)</f>
        <v>1400</v>
      </c>
      <c r="F50" s="7">
        <v>0</v>
      </c>
      <c r="G50" s="7">
        <v>0</v>
      </c>
      <c r="H50" s="7">
        <v>200</v>
      </c>
      <c r="I50" s="7">
        <v>200</v>
      </c>
      <c r="J50" s="7">
        <v>1000</v>
      </c>
      <c r="K50" s="7">
        <v>0</v>
      </c>
      <c r="L50" s="7">
        <v>0</v>
      </c>
    </row>
    <row r="51" spans="1:12" s="8" customFormat="1" x14ac:dyDescent="0.2">
      <c r="A51" s="14" t="s">
        <v>29</v>
      </c>
      <c r="B51" s="15" t="s">
        <v>34</v>
      </c>
      <c r="C51" s="12" t="s">
        <v>13</v>
      </c>
      <c r="D51" s="6">
        <v>850</v>
      </c>
      <c r="E51" s="7">
        <f>SUM(F51:L51)</f>
        <v>142078.83546</v>
      </c>
      <c r="F51" s="7">
        <f t="shared" ref="F51:J51" si="57">SUM(F52:F53)</f>
        <v>21812.6</v>
      </c>
      <c r="G51" s="7">
        <f t="shared" si="57"/>
        <v>18747.317940000001</v>
      </c>
      <c r="H51" s="7">
        <f t="shared" si="57"/>
        <v>17078.417519999999</v>
      </c>
      <c r="I51" s="7">
        <f t="shared" si="57"/>
        <v>22265.5</v>
      </c>
      <c r="J51" s="7">
        <f t="shared" si="57"/>
        <v>20725</v>
      </c>
      <c r="K51" s="7">
        <f t="shared" ref="K51" si="58">SUM(K52:K53)</f>
        <v>20725</v>
      </c>
      <c r="L51" s="7">
        <f t="shared" ref="L51" si="59">SUM(L52:L53)</f>
        <v>20725</v>
      </c>
    </row>
    <row r="52" spans="1:12" s="8" customFormat="1" ht="25.5" x14ac:dyDescent="0.2">
      <c r="A52" s="14"/>
      <c r="B52" s="15"/>
      <c r="C52" s="12" t="s">
        <v>14</v>
      </c>
      <c r="D52" s="6"/>
      <c r="E52" s="7"/>
      <c r="F52" s="7"/>
      <c r="G52" s="7"/>
      <c r="H52" s="7"/>
      <c r="I52" s="7"/>
      <c r="J52" s="7"/>
      <c r="K52" s="7"/>
      <c r="L52" s="7"/>
    </row>
    <row r="53" spans="1:12" s="8" customFormat="1" ht="25.5" x14ac:dyDescent="0.2">
      <c r="A53" s="14"/>
      <c r="B53" s="15"/>
      <c r="C53" s="12" t="s">
        <v>15</v>
      </c>
      <c r="D53" s="6">
        <v>850</v>
      </c>
      <c r="E53" s="7">
        <f>SUM(F53:L53)</f>
        <v>142078.83546</v>
      </c>
      <c r="F53" s="7">
        <f t="shared" ref="F53:J53" si="60">SUM(F54)</f>
        <v>21812.6</v>
      </c>
      <c r="G53" s="7">
        <f t="shared" si="60"/>
        <v>18747.317940000001</v>
      </c>
      <c r="H53" s="7">
        <f t="shared" si="60"/>
        <v>17078.417519999999</v>
      </c>
      <c r="I53" s="7">
        <f t="shared" si="60"/>
        <v>22265.5</v>
      </c>
      <c r="J53" s="7">
        <f t="shared" si="60"/>
        <v>20725</v>
      </c>
      <c r="K53" s="7">
        <f t="shared" ref="K53:L53" si="61">SUM(K54)</f>
        <v>20725</v>
      </c>
      <c r="L53" s="7">
        <f t="shared" si="61"/>
        <v>20725</v>
      </c>
    </row>
    <row r="54" spans="1:12" s="8" customFormat="1" x14ac:dyDescent="0.2">
      <c r="A54" s="14" t="s">
        <v>30</v>
      </c>
      <c r="B54" s="15" t="s">
        <v>41</v>
      </c>
      <c r="C54" s="12" t="s">
        <v>13</v>
      </c>
      <c r="D54" s="6">
        <v>850</v>
      </c>
      <c r="E54" s="7">
        <f>SUM(F54:L54)</f>
        <v>142078.83546</v>
      </c>
      <c r="F54" s="7">
        <f t="shared" ref="F54:J54" si="62">SUM(F55:F56)</f>
        <v>21812.6</v>
      </c>
      <c r="G54" s="7">
        <f t="shared" si="62"/>
        <v>18747.317940000001</v>
      </c>
      <c r="H54" s="7">
        <f t="shared" si="62"/>
        <v>17078.417519999999</v>
      </c>
      <c r="I54" s="7">
        <f t="shared" si="62"/>
        <v>22265.5</v>
      </c>
      <c r="J54" s="7">
        <f t="shared" si="62"/>
        <v>20725</v>
      </c>
      <c r="K54" s="7">
        <f t="shared" ref="K54" si="63">SUM(K55:K56)</f>
        <v>20725</v>
      </c>
      <c r="L54" s="7">
        <f t="shared" ref="L54" si="64">SUM(L55:L56)</f>
        <v>20725</v>
      </c>
    </row>
    <row r="55" spans="1:12" s="8" customFormat="1" ht="25.5" x14ac:dyDescent="0.2">
      <c r="A55" s="14"/>
      <c r="B55" s="16"/>
      <c r="C55" s="12" t="s">
        <v>14</v>
      </c>
      <c r="D55" s="6"/>
      <c r="E55" s="7"/>
      <c r="F55" s="7"/>
      <c r="G55" s="7"/>
      <c r="H55" s="7"/>
      <c r="I55" s="7"/>
      <c r="J55" s="7"/>
      <c r="K55" s="7"/>
      <c r="L55" s="7"/>
    </row>
    <row r="56" spans="1:12" s="8" customFormat="1" ht="25.5" x14ac:dyDescent="0.2">
      <c r="A56" s="14"/>
      <c r="B56" s="16"/>
      <c r="C56" s="12" t="s">
        <v>15</v>
      </c>
      <c r="D56" s="6">
        <v>850</v>
      </c>
      <c r="E56" s="7">
        <f>SUM(F56:L56)</f>
        <v>142078.83546</v>
      </c>
      <c r="F56" s="7">
        <v>21812.6</v>
      </c>
      <c r="G56" s="7">
        <v>18747.317940000001</v>
      </c>
      <c r="H56" s="7">
        <v>17078.417519999999</v>
      </c>
      <c r="I56" s="7">
        <v>22265.5</v>
      </c>
      <c r="J56" s="7">
        <v>20725</v>
      </c>
      <c r="K56" s="7">
        <v>20725</v>
      </c>
      <c r="L56" s="7">
        <v>20725</v>
      </c>
    </row>
    <row r="57" spans="1:12" x14ac:dyDescent="0.2">
      <c r="L57" s="9" t="s">
        <v>31</v>
      </c>
    </row>
  </sheetData>
  <mergeCells count="37">
    <mergeCell ref="A8:A10"/>
    <mergeCell ref="B8:B10"/>
    <mergeCell ref="A3:L3"/>
    <mergeCell ref="A5:A6"/>
    <mergeCell ref="B5:B6"/>
    <mergeCell ref="C5:C6"/>
    <mergeCell ref="E5:L5"/>
    <mergeCell ref="A11:A15"/>
    <mergeCell ref="B11:B15"/>
    <mergeCell ref="C13:C15"/>
    <mergeCell ref="A16:A20"/>
    <mergeCell ref="B16:B20"/>
    <mergeCell ref="C18:C20"/>
    <mergeCell ref="A21:A23"/>
    <mergeCell ref="B21:B23"/>
    <mergeCell ref="A24:A26"/>
    <mergeCell ref="B24:B26"/>
    <mergeCell ref="A27:A29"/>
    <mergeCell ref="B27:B29"/>
    <mergeCell ref="A30:A32"/>
    <mergeCell ref="B30:B32"/>
    <mergeCell ref="A33:A35"/>
    <mergeCell ref="B33:B35"/>
    <mergeCell ref="A36:A38"/>
    <mergeCell ref="B36:B38"/>
    <mergeCell ref="A39:A41"/>
    <mergeCell ref="B39:B41"/>
    <mergeCell ref="A42:A44"/>
    <mergeCell ref="B42:B44"/>
    <mergeCell ref="A45:A47"/>
    <mergeCell ref="B45:B47"/>
    <mergeCell ref="A48:A50"/>
    <mergeCell ref="B48:B50"/>
    <mergeCell ref="A51:A53"/>
    <mergeCell ref="B51:B53"/>
    <mergeCell ref="A54:A56"/>
    <mergeCell ref="B54:B56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2017-01-23T01:17:42Z</cp:lastPrinted>
  <dcterms:created xsi:type="dcterms:W3CDTF">2016-08-23T00:42:16Z</dcterms:created>
  <dcterms:modified xsi:type="dcterms:W3CDTF">2017-11-29T22:15:08Z</dcterms:modified>
</cp:coreProperties>
</file>